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4159\Downloads\"/>
    </mc:Choice>
  </mc:AlternateContent>
  <xr:revisionPtr revIDLastSave="0" documentId="11_3F3A8D83C0449ECAD1262DD801AFCE70C2579FC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77" i="1"/>
  <c r="G62" i="1"/>
  <c r="G59" i="1" s="1"/>
  <c r="G53" i="1"/>
  <c r="G50" i="1"/>
  <c r="G41" i="1"/>
  <c r="G38" i="1" s="1"/>
  <c r="G26" i="1"/>
  <c r="G23" i="1" s="1"/>
  <c r="G32" i="1" l="1"/>
  <c r="G20" i="1"/>
  <c r="G68" i="1"/>
  <c r="G35" i="1"/>
  <c r="G101" i="1" l="1"/>
  <c r="G110" i="1" s="1"/>
  <c r="G113" i="1" s="1"/>
  <c r="G83" i="1"/>
</calcChain>
</file>

<file path=xl/sharedStrings.xml><?xml version="1.0" encoding="utf-8"?>
<sst xmlns="http://schemas.openxmlformats.org/spreadsheetml/2006/main" count="194" uniqueCount="69">
  <si>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</si>
  <si>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</si>
  <si>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</si>
  <si>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</si>
  <si>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</si>
  <si>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</si>
  <si>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</si>
  <si>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</si>
  <si>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第1504-1号</t>
  </si>
  <si>
    <t>　工事名</t>
  </si>
  <si>
    <t>3・3・7号中央大通り荒川線街路照明施設改修工事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</si>
  <si>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</si>
  <si>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</si>
  <si>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</si>
  <si>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</si>
  <si>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</si>
  <si>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</si>
  <si>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</si>
  <si>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</si>
  <si>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</si>
  <si>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</si>
  <si>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</si>
  <si>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4　台</t>
  </si>
  <si>
    <t>電気設備(機器単体)</t>
  </si>
  <si>
    <t/>
  </si>
  <si>
    <t>式</t>
  </si>
  <si>
    <t>街路照明設備</t>
  </si>
  <si>
    <t>道路照明灯</t>
  </si>
  <si>
    <t>機器単体費（LED灯具）</t>
  </si>
  <si>
    <t>台</t>
  </si>
  <si>
    <t>機器単体費計（工場製作原価）</t>
  </si>
  <si>
    <t>電気設備</t>
  </si>
  <si>
    <t>街路付属施設工</t>
  </si>
  <si>
    <t>照明工</t>
  </si>
  <si>
    <t>照明器具交換</t>
  </si>
  <si>
    <t>材料費</t>
  </si>
  <si>
    <t>運搬処理工</t>
  </si>
  <si>
    <t>運搬処理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</si>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</sst>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tabSelected="1" view="pageBreakPreview" topLeftCell="A29" zoomScale="115" zoomScaleNormal="100" zoomScaleSheetLayoutView="115" workbookViewId="0">
      <selection activeCell="E71" sqref="E71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4</v>
      </c>
      <c r="G31" s="43"/>
      <c r="H31" s="19"/>
      <c r="J31" s="20"/>
      <c r="K31" s="20"/>
    </row>
    <row r="32" spans="1:11" ht="15" customHeight="1" x14ac:dyDescent="0.15">
      <c r="A32" s="9" t="s">
        <v>30</v>
      </c>
      <c r="B32" s="10"/>
      <c r="C32" s="10"/>
      <c r="D32" s="11"/>
      <c r="E32" s="15"/>
      <c r="F32" s="17"/>
      <c r="G32" s="42">
        <f>G23</f>
        <v>0</v>
      </c>
      <c r="H32" s="8" t="s">
        <v>24</v>
      </c>
      <c r="J32" s="20">
        <v>5</v>
      </c>
      <c r="K32" s="20"/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 t="s">
        <v>31</v>
      </c>
      <c r="B35" s="10"/>
      <c r="C35" s="10"/>
      <c r="D35" s="11"/>
      <c r="E35" s="15"/>
      <c r="F35" s="17"/>
      <c r="G35" s="42">
        <f>G38+G50+G59</f>
        <v>0</v>
      </c>
      <c r="H35" s="8" t="s">
        <v>24</v>
      </c>
      <c r="J35" s="20">
        <v>6</v>
      </c>
      <c r="K35" s="20">
        <v>1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 t="s">
        <v>32</v>
      </c>
      <c r="C38" s="10"/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33</v>
      </c>
      <c r="D41" s="11"/>
      <c r="E41" s="15"/>
      <c r="F41" s="17"/>
      <c r="G41" s="42">
        <f>G44+G47</f>
        <v>0</v>
      </c>
      <c r="H41" s="8" t="s">
        <v>24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34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29</v>
      </c>
      <c r="F46" s="18">
        <v>4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35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 t="s">
        <v>36</v>
      </c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36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37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 t="s">
        <v>38</v>
      </c>
      <c r="C59" s="10"/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 t="s">
        <v>39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40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41</v>
      </c>
      <c r="F67" s="18">
        <v>2</v>
      </c>
      <c r="G67" s="43"/>
      <c r="H67" s="19"/>
      <c r="J67" s="20"/>
      <c r="K67" s="20"/>
    </row>
    <row r="68" spans="1:11" ht="15" customHeight="1" x14ac:dyDescent="0.15">
      <c r="A68" s="9" t="s">
        <v>42</v>
      </c>
      <c r="B68" s="10"/>
      <c r="C68" s="10"/>
      <c r="D68" s="11"/>
      <c r="E68" s="15"/>
      <c r="F68" s="17"/>
      <c r="G68" s="42">
        <f>G38+G50+G59</f>
        <v>0</v>
      </c>
      <c r="H68" s="8" t="s">
        <v>24</v>
      </c>
      <c r="J68" s="20">
        <v>17</v>
      </c>
      <c r="K68" s="20">
        <v>20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 t="s">
        <v>43</v>
      </c>
      <c r="C71" s="10"/>
      <c r="D71" s="11"/>
      <c r="E71" s="15"/>
      <c r="F71" s="17"/>
      <c r="G71" s="43"/>
      <c r="H71" s="8" t="s">
        <v>24</v>
      </c>
      <c r="J71" s="20">
        <v>18</v>
      </c>
      <c r="K71" s="20" t="s">
        <v>44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 t="s">
        <v>45</v>
      </c>
      <c r="C74" s="10"/>
      <c r="D74" s="11"/>
      <c r="E74" s="15"/>
      <c r="F74" s="17"/>
      <c r="G74" s="43"/>
      <c r="H74" s="8" t="s">
        <v>24</v>
      </c>
      <c r="J74" s="20">
        <v>19</v>
      </c>
      <c r="K74" s="20" t="s">
        <v>46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47</v>
      </c>
      <c r="B77" s="10"/>
      <c r="C77" s="10"/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200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 t="s">
        <v>48</v>
      </c>
      <c r="C80" s="10"/>
      <c r="D80" s="11"/>
      <c r="E80" s="15"/>
      <c r="F80" s="17"/>
      <c r="G80" s="43"/>
      <c r="H80" s="8" t="s">
        <v>24</v>
      </c>
      <c r="J80" s="20">
        <v>21</v>
      </c>
      <c r="K80" s="20"/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 t="s">
        <v>49</v>
      </c>
      <c r="B83" s="10"/>
      <c r="C83" s="10"/>
      <c r="D83" s="11"/>
      <c r="E83" s="15"/>
      <c r="F83" s="17"/>
      <c r="G83" s="42">
        <f>G68+G77</f>
        <v>0</v>
      </c>
      <c r="H83" s="8" t="s">
        <v>24</v>
      </c>
      <c r="J83" s="20">
        <v>22</v>
      </c>
      <c r="K83" s="20"/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 t="s">
        <v>50</v>
      </c>
      <c r="C86" s="10"/>
      <c r="D86" s="11"/>
      <c r="E86" s="15"/>
      <c r="F86" s="17"/>
      <c r="G86" s="43"/>
      <c r="H86" s="8" t="s">
        <v>24</v>
      </c>
      <c r="J86" s="20">
        <v>23</v>
      </c>
      <c r="K86" s="20">
        <v>210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 t="s">
        <v>51</v>
      </c>
      <c r="D89" s="11"/>
      <c r="E89" s="15"/>
      <c r="F89" s="17"/>
      <c r="G89" s="43"/>
      <c r="H89" s="8" t="s">
        <v>24</v>
      </c>
      <c r="J89" s="20">
        <v>24</v>
      </c>
      <c r="K89" s="20" t="s">
        <v>52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 t="s">
        <v>53</v>
      </c>
      <c r="D92" s="11"/>
      <c r="E92" s="15"/>
      <c r="F92" s="17"/>
      <c r="G92" s="43"/>
      <c r="H92" s="8" t="s">
        <v>24</v>
      </c>
      <c r="J92" s="20">
        <v>25</v>
      </c>
      <c r="K92" s="20" t="s">
        <v>54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/>
      <c r="B95" s="10" t="s">
        <v>55</v>
      </c>
      <c r="C95" s="10"/>
      <c r="D95" s="11"/>
      <c r="E95" s="15"/>
      <c r="F95" s="17"/>
      <c r="G95" s="42">
        <f>G98</f>
        <v>0</v>
      </c>
      <c r="H95" s="8" t="s">
        <v>24</v>
      </c>
      <c r="J95" s="20">
        <v>26</v>
      </c>
      <c r="K95" s="20"/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 t="s">
        <v>56</v>
      </c>
      <c r="D98" s="11"/>
      <c r="E98" s="15"/>
      <c r="F98" s="17"/>
      <c r="G98" s="43"/>
      <c r="H98" s="8" t="s">
        <v>24</v>
      </c>
      <c r="J98" s="20">
        <v>27</v>
      </c>
      <c r="K98" s="20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57</v>
      </c>
      <c r="B101" s="10"/>
      <c r="C101" s="10"/>
      <c r="D101" s="11"/>
      <c r="E101" s="15"/>
      <c r="F101" s="17"/>
      <c r="G101" s="42">
        <f>G68+G77+G86+G95</f>
        <v>0</v>
      </c>
      <c r="H101" s="8" t="s">
        <v>24</v>
      </c>
      <c r="J101" s="20">
        <v>28</v>
      </c>
      <c r="K101" s="20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58</v>
      </c>
      <c r="C104" s="10"/>
      <c r="D104" s="11"/>
      <c r="E104" s="15"/>
      <c r="F104" s="17"/>
      <c r="G104" s="43"/>
      <c r="H104" s="8" t="s">
        <v>24</v>
      </c>
      <c r="J104" s="20">
        <v>29</v>
      </c>
      <c r="K104" s="20" t="s">
        <v>59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 t="s">
        <v>60</v>
      </c>
      <c r="C107" s="10"/>
      <c r="D107" s="11"/>
      <c r="E107" s="15"/>
      <c r="F107" s="17"/>
      <c r="G107" s="43"/>
      <c r="H107" s="8" t="s">
        <v>24</v>
      </c>
      <c r="J107" s="20">
        <v>30</v>
      </c>
      <c r="K107" s="20">
        <v>220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 t="s">
        <v>61</v>
      </c>
      <c r="B110" s="10"/>
      <c r="C110" s="10"/>
      <c r="D110" s="11"/>
      <c r="E110" s="15"/>
      <c r="F110" s="17"/>
      <c r="G110" s="42">
        <f>G32+G101+G107</f>
        <v>0</v>
      </c>
      <c r="H110" s="8" t="s">
        <v>24</v>
      </c>
      <c r="J110" s="20">
        <v>31</v>
      </c>
      <c r="K110" s="20">
        <v>30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21" t="s">
        <v>62</v>
      </c>
      <c r="B113" s="22"/>
      <c r="C113" s="22"/>
      <c r="D113" s="23"/>
      <c r="E113" s="27"/>
      <c r="F113" s="29"/>
      <c r="G113" s="44">
        <f>G110</f>
        <v>0</v>
      </c>
      <c r="H113" s="31" t="s">
        <v>24</v>
      </c>
      <c r="J113" s="20">
        <v>32</v>
      </c>
      <c r="K113" s="20">
        <v>30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</row>
    <row r="115" spans="1:11" ht="15" customHeight="1" x14ac:dyDescent="0.15">
      <c r="A115" s="24"/>
      <c r="B115" s="25"/>
      <c r="C115" s="25"/>
      <c r="D115" s="26"/>
      <c r="E115" s="28" t="s">
        <v>25</v>
      </c>
      <c r="F115" s="30">
        <v>1</v>
      </c>
      <c r="G115" s="44"/>
      <c r="H115" s="32"/>
    </row>
    <row r="116" spans="1:11" x14ac:dyDescent="0.15">
      <c r="A116" s="33" t="s">
        <v>63</v>
      </c>
      <c r="B116" s="34" t="s">
        <v>64</v>
      </c>
      <c r="J116" s="20">
        <v>99999</v>
      </c>
    </row>
    <row r="117" spans="1:11" x14ac:dyDescent="0.15">
      <c r="A117" s="33" t="s">
        <v>65</v>
      </c>
      <c r="B117" s="34" t="s">
        <v>66</v>
      </c>
    </row>
    <row r="118" spans="1:11" x14ac:dyDescent="0.15">
      <c r="A118" s="33" t="s">
        <v>67</v>
      </c>
      <c r="B118" s="34" t="s">
        <v>68</v>
      </c>
    </row>
  </sheetData>
  <sheetProtection password="E69E" sheet="1" objects="1" scenarios="1"/>
  <mergeCells count="42">
    <mergeCell ref="G113:G115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船橋　宏治</cp:lastModifiedBy>
  <dcterms:created xsi:type="dcterms:W3CDTF">2026-05-14T02:19:31Z</dcterms:created>
  <dcterms:modified xsi:type="dcterms:W3CDTF">2026-05-14T02:19:57Z</dcterms:modified>
</cp:coreProperties>
</file>